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4910" windowHeight="9120"/>
  </bookViews>
  <sheets>
    <sheet name="прил.2" sheetId="1" r:id="rId1"/>
  </sheets>
  <definedNames>
    <definedName name="_xlnm.Print_Titles" localSheetId="0">прил.2!$9:$10</definedName>
    <definedName name="_xlnm.Print_Area" localSheetId="0">прил.2!$A$1:$C$39</definedName>
  </definedNames>
  <calcPr calcId="125725" fullCalcOnLoad="1"/>
</workbook>
</file>

<file path=xl/calcChain.xml><?xml version="1.0" encoding="utf-8"?>
<calcChain xmlns="http://schemas.openxmlformats.org/spreadsheetml/2006/main">
  <c r="C39" i="1"/>
  <c r="C24"/>
  <c r="C17"/>
</calcChain>
</file>

<file path=xl/sharedStrings.xml><?xml version="1.0" encoding="utf-8"?>
<sst xmlns="http://schemas.openxmlformats.org/spreadsheetml/2006/main" count="66" uniqueCount="66">
  <si>
    <t xml:space="preserve"> к Закону Удмуртской Республики</t>
  </si>
  <si>
    <t>«О бюджете Удмуртской Республики на 2010 год»</t>
  </si>
  <si>
    <t>финансирования  дефицита бюджета Удмуртской Республики на 2010 год</t>
  </si>
  <si>
    <t>Код</t>
  </si>
  <si>
    <t>Наименование источников</t>
  </si>
  <si>
    <t>Сумма</t>
  </si>
  <si>
    <t>000 01 01 00 00 00 0000 000</t>
  </si>
  <si>
    <t>Государственные   (муниципальные)   ценные   бумаги,   номинальная стоимость которых указана в валюте Российской Федерации</t>
  </si>
  <si>
    <t>000 01 01 00 00 00 0000 700</t>
  </si>
  <si>
    <t xml:space="preserve">Размещение государственных   (муниципальных)   ценных бумаг, номинальная стоимость которых указана в валюте Российской Федерации </t>
  </si>
  <si>
    <t>000 01 01 00 00 02 0000 710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</si>
  <si>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</si>
  <si>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</si>
  <si>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</si>
  <si>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</si>
  <si>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 в валюте Российской Федерации</t>
  </si>
  <si>
    <t>000 01 02 00 00 02 0000 710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</si>
  <si>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</si>
  <si>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</si>
  <si>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</si>
  <si>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</si>
  <si>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</si>
  <si>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000 01 03 00 00 02 0000 710</t>
  </si>
  <si>
    <t>000 01 03 00 00 00 0000 800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</si>
  <si>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</si>
  <si>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000 01 03 00 00 02 0000 810</t>
  </si>
  <si>
    <t>000 01 05 00 00 00 0000 000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</si>
  <si>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</si>
  <si>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</si>
  <si>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</si>
  <si>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 находящиеся в государственной и муниципальной собственности</t>
  </si>
  <si>
    <t>000 01 06 01 00 02 0000 630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</si>
  <si>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</si>
  <si>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000 01 06 04 00 00 0000 000</t>
  </si>
  <si>
    <t>Исполнение государственных и муниципальных гарантий в валюте Российской Федерации</t>
  </si>
  <si>
    <t>000 01 06 04 00 02 0000 810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</si>
  <si>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</si>
  <si>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</si>
  <si>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</si>
  <si>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</si>
  <si>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000 01 06 05 01 00 0000 640</t>
  </si>
  <si>
    <t>Возврат бюджетных кредитов, предоставленных юридическим лицам в валюте Российской Федерации</t>
  </si>
  <si>
    <t>000 01 06 05 01 02 0000 640</t>
  </si>
  <si>
    <t>000 01 06 05 02 00 0000 640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</si>
  <si>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</si>
  <si>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000 01 06 05 02 02 0000 640</t>
  </si>
  <si>
    <t>000 01 06 05 00 00 0000 500</t>
  </si>
  <si>
    <t>Предоставление бюджетных кредитов внутри страны в валюте Российской Федерации</t>
  </si>
  <si>
    <t>000 01 06 05 02 00 0000 540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</si>
  <si>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</si>
  <si>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</si>
  <si>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</si>
  <si>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ИТОГО</t>
  </si>
  <si>
    <t xml:space="preserve"> Приложение 2</t>
  </si>
  <si>
    <t>Прогнозируемые источники внутреннего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</si>
  <si>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</si>
  <si>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</si>
  <si>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</si>
  <si>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</si>
  <si>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000 01 02 00 00 00 0000 800</t>
  </si>
  <si>
    <t xml:space="preserve">Погашение кредитов, предоставленных кредитными организациями в валюте Российской Федерации </t>
  </si>
  <si>
    <t>000 01 02 00 00 02 0000 810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</si>
  <si>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</si>
  <si>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Изменение остатков средств на счетах по учёту средств бюджета</t>
  </si>
  <si>
    <t>Исполнение государственных гарантий  субъектов Российской Федерации в валюте Российской Федерации  в случае, если исполнение гарантом государственных и муниципальных гарантий ведёт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</si>
  <si>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 тыс. руб.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</si>
</sst>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8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8"/>
  <sheetViews>
    <sheetView tabSelected="1" view="pageBreakPreview" zoomScaleSheetLayoutView="100" workbookViewId="0">
      <selection activeCell="C9" sqref="C9:C10"/>
    </sheetView>
  </sheetViews>
  <sheetFormatPr defaultRowHeight="15.75"/>
  <cols>
    <col min="1" max="1" width="34.28515625" style="21" customWidth="1"/>
    <col min="2" max="2" width="70.5703125" style="26" customWidth="1"/>
    <col min="3" max="3" width="17" style="26" customWidth="1"/>
  </cols>
  <sheetData>
    <row r="1" spans="1:3" ht="18.75">
      <c r="A1" s="1"/>
      <c r="B1" s="2"/>
      <c r="C1" s="3" t="s">
        <v>53</v>
      </c>
    </row>
    <row r="2" spans="1:3" ht="18.75">
      <c r="A2" s="1"/>
      <c r="B2" s="2"/>
      <c r="C2" s="3" t="s">
        <v>0</v>
      </c>
    </row>
    <row r="3" spans="1:3" ht="18.75">
      <c r="A3" s="1"/>
      <c r="B3" s="2"/>
      <c r="C3" s="3" t="s">
        <v>1</v>
      </c>
    </row>
    <row r="4" spans="1:3" ht="21.75" customHeight="1">
      <c r="A4" s="1"/>
      <c r="B4" s="3"/>
      <c r="C4" s="3"/>
    </row>
    <row r="5" spans="1:3" ht="15.75" customHeight="1">
      <c r="A5" s="28" t="s">
        <v>54</v>
      </c>
      <c r="B5" s="28"/>
      <c r="C5" s="28"/>
    </row>
    <row r="6" spans="1:3" ht="18.75">
      <c r="A6" s="28" t="s">
        <v>2</v>
      </c>
      <c r="B6" s="28"/>
      <c r="C6" s="28"/>
    </row>
    <row r="7" spans="1:3" ht="15" customHeight="1">
      <c r="A7" s="4"/>
      <c r="B7" s="4"/>
      <c r="C7" s="4"/>
    </row>
    <row r="8" spans="1:3" ht="21" customHeight="1">
      <c r="A8" s="1"/>
      <c r="B8" s="4"/>
      <c r="C8" s="5" t="s">
        <v>65</v>
      </c>
    </row>
    <row r="9" spans="1:3" ht="24" customHeight="1">
      <c r="A9" s="29" t="s">
        <v>3</v>
      </c>
      <c r="B9" s="29" t="s">
        <v>4</v>
      </c>
      <c r="C9" s="30" t="s">
        <v>5</v>
      </c>
    </row>
    <row r="10" spans="1:3" ht="32.25" customHeight="1">
      <c r="A10" s="29"/>
      <c r="B10" s="29"/>
      <c r="C10" s="31"/>
    </row>
    <row r="11" spans="1:3" ht="58.5" customHeight="1">
      <c r="A11" s="6" t="s">
        <v>6</v>
      </c>
      <c r="B11" s="7" t="s">
        <v>7</v>
      </c>
      <c r="C11" s="8">
        <v>1000000</v>
      </c>
    </row>
    <row r="12" spans="1:3" ht="59.25" customHeight="1">
      <c r="A12" s="9" t="s">
        <v>8</v>
      </c>
      <c r="B12" s="10" t="s">
        <v>9</v>
      </c>
      <c r="C12" s="11">
        <v>1000000</v>
      </c>
    </row>
    <row r="13" spans="1:3" ht="65.25" customHeight="1">
      <c r="A13" s="9" t="s">
        <v>10</v>
      </c>
      <c r="B13" s="10" t="s">
        <v>11</v>
      </c>
      <c r="C13" s="11">
        <v>1000000</v>
      </c>
    </row>
    <row r="14" spans="1:3" ht="39" customHeight="1">
      <c r="A14" s="6" t="s">
        <v>12</v>
      </c>
      <c r="B14" s="7" t="s">
        <v>13</v>
      </c>
      <c r="C14" s="8">
        <v>700000</v>
      </c>
    </row>
    <row r="15" spans="1:3" ht="39" customHeight="1">
      <c r="A15" s="9" t="s">
        <v>14</v>
      </c>
      <c r="B15" s="10" t="s">
        <v>15</v>
      </c>
      <c r="C15" s="11">
        <v>1100000</v>
      </c>
    </row>
    <row r="16" spans="1:3" ht="55.5" customHeight="1">
      <c r="A16" s="9" t="s">
        <v>16</v>
      </c>
      <c r="B16" s="10" t="s">
        <v>17</v>
      </c>
      <c r="C16" s="11">
        <v>1100000</v>
      </c>
    </row>
    <row r="17" spans="1:3" ht="55.5" customHeight="1">
      <c r="A17" s="12" t="s">
        <v>59</v>
      </c>
      <c r="B17" s="27" t="s">
        <v>60</v>
      </c>
      <c r="C17" s="11">
        <f>C18</f>
        <v>-400000</v>
      </c>
    </row>
    <row r="18" spans="1:3" ht="55.5" customHeight="1">
      <c r="A18" s="12" t="s">
        <v>61</v>
      </c>
      <c r="B18" s="27" t="s">
        <v>62</v>
      </c>
      <c r="C18" s="11">
        <v>-400000</v>
      </c>
    </row>
    <row r="19" spans="1:3" ht="42" customHeight="1">
      <c r="A19" s="13" t="s">
        <v>18</v>
      </c>
      <c r="B19" s="14" t="s">
        <v>19</v>
      </c>
      <c r="C19" s="8">
        <v>890497</v>
      </c>
    </row>
    <row r="20" spans="1:3" ht="55.5" customHeight="1">
      <c r="A20" s="12" t="s">
        <v>20</v>
      </c>
      <c r="B20" s="15" t="s">
        <v>21</v>
      </c>
      <c r="C20" s="11">
        <v>1000000</v>
      </c>
    </row>
    <row r="21" spans="1:3" ht="56.25">
      <c r="A21" s="12" t="s">
        <v>22</v>
      </c>
      <c r="B21" s="15" t="s">
        <v>55</v>
      </c>
      <c r="C21" s="11">
        <v>1000000</v>
      </c>
    </row>
    <row r="22" spans="1:3" ht="57" customHeight="1">
      <c r="A22" s="12" t="s">
        <v>23</v>
      </c>
      <c r="B22" s="16" t="s">
        <v>24</v>
      </c>
      <c r="C22" s="11">
        <v>-109503</v>
      </c>
    </row>
    <row r="23" spans="1:3" ht="56.25">
      <c r="A23" s="12" t="s">
        <v>25</v>
      </c>
      <c r="B23" s="16" t="s">
        <v>56</v>
      </c>
      <c r="C23" s="17">
        <v>-109503</v>
      </c>
    </row>
    <row r="24" spans="1:3" ht="36" customHeight="1">
      <c r="A24" s="13" t="s">
        <v>26</v>
      </c>
      <c r="B24" s="18" t="s">
        <v>63</v>
      </c>
      <c r="C24" s="19">
        <f>1113988+220000</f>
        <v>1333988</v>
      </c>
    </row>
    <row r="25" spans="1:3" ht="39" customHeight="1">
      <c r="A25" s="6" t="s">
        <v>27</v>
      </c>
      <c r="B25" s="7" t="s">
        <v>28</v>
      </c>
      <c r="C25" s="8">
        <v>150000</v>
      </c>
    </row>
    <row r="26" spans="1:3" ht="37.5">
      <c r="A26" s="9" t="s">
        <v>29</v>
      </c>
      <c r="B26" s="10" t="s">
        <v>30</v>
      </c>
      <c r="C26" s="17">
        <v>150000</v>
      </c>
    </row>
    <row r="27" spans="1:3" ht="56.25">
      <c r="A27" s="9" t="s">
        <v>31</v>
      </c>
      <c r="B27" s="10" t="s">
        <v>32</v>
      </c>
      <c r="C27" s="17">
        <v>150000</v>
      </c>
    </row>
    <row r="28" spans="1:3" ht="43.5" customHeight="1">
      <c r="A28" s="9" t="s">
        <v>33</v>
      </c>
      <c r="B28" s="10" t="s">
        <v>34</v>
      </c>
      <c r="C28" s="17">
        <v>-1224232</v>
      </c>
    </row>
    <row r="29" spans="1:3" ht="127.5" customHeight="1">
      <c r="A29" s="12" t="s">
        <v>35</v>
      </c>
      <c r="B29" s="10" t="s">
        <v>64</v>
      </c>
      <c r="C29" s="17">
        <v>-1224232</v>
      </c>
    </row>
    <row r="30" spans="1:3" ht="36.75" customHeight="1">
      <c r="A30" s="9" t="s">
        <v>36</v>
      </c>
      <c r="B30" s="10" t="s">
        <v>37</v>
      </c>
      <c r="C30" s="11">
        <v>1224232</v>
      </c>
    </row>
    <row r="31" spans="1:3" ht="36" customHeight="1">
      <c r="A31" s="9" t="s">
        <v>38</v>
      </c>
      <c r="B31" s="10" t="s">
        <v>39</v>
      </c>
      <c r="C31" s="11">
        <v>1424232</v>
      </c>
    </row>
    <row r="32" spans="1:3" ht="40.5" customHeight="1">
      <c r="A32" s="12" t="s">
        <v>40</v>
      </c>
      <c r="B32" s="16" t="s">
        <v>41</v>
      </c>
      <c r="C32" s="11">
        <v>1014232</v>
      </c>
    </row>
    <row r="33" spans="1:3" ht="57" customHeight="1">
      <c r="A33" s="9" t="s">
        <v>42</v>
      </c>
      <c r="B33" s="10" t="s">
        <v>57</v>
      </c>
      <c r="C33" s="11">
        <v>1014232</v>
      </c>
    </row>
    <row r="34" spans="1:3" s="20" customFormat="1" ht="57" customHeight="1">
      <c r="A34" s="12" t="s">
        <v>43</v>
      </c>
      <c r="B34" s="16" t="s">
        <v>44</v>
      </c>
      <c r="C34" s="17">
        <v>410000</v>
      </c>
    </row>
    <row r="35" spans="1:3" ht="73.5" customHeight="1">
      <c r="A35" s="9" t="s">
        <v>45</v>
      </c>
      <c r="B35" s="10" t="s">
        <v>58</v>
      </c>
      <c r="C35" s="17">
        <v>410000</v>
      </c>
    </row>
    <row r="36" spans="1:3" ht="35.25" customHeight="1">
      <c r="A36" s="9" t="s">
        <v>46</v>
      </c>
      <c r="B36" s="10" t="s">
        <v>47</v>
      </c>
      <c r="C36" s="11">
        <v>-200000</v>
      </c>
    </row>
    <row r="37" spans="1:3" s="20" customFormat="1" ht="57.75" customHeight="1">
      <c r="A37" s="12" t="s">
        <v>48</v>
      </c>
      <c r="B37" s="16" t="s">
        <v>49</v>
      </c>
      <c r="C37" s="17">
        <v>-200000</v>
      </c>
    </row>
    <row r="38" spans="1:3" ht="75" customHeight="1">
      <c r="A38" s="9" t="s">
        <v>50</v>
      </c>
      <c r="B38" s="10" t="s">
        <v>51</v>
      </c>
      <c r="C38" s="11">
        <v>-200000</v>
      </c>
    </row>
    <row r="39" spans="1:3" ht="23.25" customHeight="1">
      <c r="A39" s="9"/>
      <c r="B39" s="7" t="s">
        <v>52</v>
      </c>
      <c r="C39" s="8">
        <f>3854485+220000</f>
        <v>4074485</v>
      </c>
    </row>
    <row r="40" spans="1:3" ht="16.5" customHeight="1">
      <c r="B40" s="22"/>
      <c r="C40" s="22"/>
    </row>
    <row r="41" spans="1:3" ht="16.5" customHeight="1">
      <c r="B41" s="22"/>
      <c r="C41" s="22"/>
    </row>
    <row r="42" spans="1:3" ht="32.25" customHeight="1">
      <c r="A42" s="23"/>
      <c r="B42" s="22"/>
      <c r="C42" s="22"/>
    </row>
    <row r="43" spans="1:3">
      <c r="B43" s="24"/>
      <c r="C43" s="24"/>
    </row>
    <row r="44" spans="1:3">
      <c r="B44" s="25"/>
      <c r="C44" s="25"/>
    </row>
    <row r="45" spans="1:3">
      <c r="B45" s="25"/>
      <c r="C45" s="25"/>
    </row>
    <row r="46" spans="1:3">
      <c r="B46" s="25"/>
      <c r="C46" s="25"/>
    </row>
    <row r="47" spans="1:3">
      <c r="B47" s="25"/>
      <c r="C47" s="25"/>
    </row>
    <row r="48" spans="1:3">
      <c r="B48" s="25"/>
      <c r="C48" s="25"/>
    </row>
    <row r="49" spans="2:3">
      <c r="B49" s="25"/>
      <c r="C49" s="25"/>
    </row>
    <row r="50" spans="2:3">
      <c r="B50" s="25"/>
      <c r="C50" s="25"/>
    </row>
    <row r="51" spans="2:3">
      <c r="B51" s="25"/>
      <c r="C51" s="25"/>
    </row>
    <row r="52" spans="2:3">
      <c r="B52" s="25"/>
      <c r="C52" s="25"/>
    </row>
    <row r="53" spans="2:3">
      <c r="B53" s="25"/>
      <c r="C53" s="25"/>
    </row>
    <row r="54" spans="2:3">
      <c r="B54" s="25"/>
      <c r="C54" s="25"/>
    </row>
    <row r="55" spans="2:3">
      <c r="B55" s="25"/>
      <c r="C55" s="25"/>
    </row>
    <row r="56" spans="2:3">
      <c r="B56" s="25"/>
      <c r="C56" s="25"/>
    </row>
    <row r="57" spans="2:3">
      <c r="B57" s="25"/>
      <c r="C57" s="25"/>
    </row>
    <row r="58" spans="2:3">
      <c r="B58" s="25"/>
      <c r="C58" s="25"/>
    </row>
  </sheetData>
  <mergeCells count="5">
    <mergeCell ref="A5:C5"/>
    <mergeCell ref="A9:A10"/>
    <mergeCell ref="B9:B10"/>
    <mergeCell ref="A6:C6"/>
    <mergeCell ref="C9:C10"/>
  </mergeCells>
  <phoneticPr fontId="2" type="noConversion"/>
  <printOptions horizontalCentered="1"/>
  <pageMargins left="0.78740157480314965" right="0.39370078740157483" top="0.59055118110236227" bottom="0.59055118110236227" header="0.19685039370078741" footer="0.19685039370078741"/>
  <pageSetup paperSize="9" scale="75" fitToHeight="0" orientation="portrait" r:id="rId1"/>
  <headerFooter differentFirst="1" alignWithMargins="0">
    <oddHeader>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</vt:lpstr>
      <vt:lpstr>прил.2!Заголовки_для_печати</vt:lpstr>
      <vt:lpstr>прил.2!Область_печати</vt:lpstr>
    </vt:vector>
  </TitlesOfParts>
  <Company>MFUR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Чайкина</dc:creator>
  <cp:lastModifiedBy>Житников</cp:lastModifiedBy>
  <cp:lastPrinted>2009-12-11T10:59:45Z</cp:lastPrinted>
  <dcterms:created xsi:type="dcterms:W3CDTF">2009-09-23T03:45:20Z</dcterms:created>
  <dcterms:modified xsi:type="dcterms:W3CDTF">2009-12-18T09:51:43Z</dcterms:modified>
</cp:coreProperties>
</file>