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5480" windowHeight="11640"/>
  </bookViews>
  <sheets>
    <sheet name="Прил1 доходы" sheetId="1" r:id="rId1"/>
  </sheets>
  <definedNames>
    <definedName name="_xlnm.Print_Titles" localSheetId="0">'Прил1 доходы'!$10:$10</definedName>
    <definedName name="_xlnm.Print_Area" localSheetId="0">'Прил1 доходы'!$A$1:$C$70</definedName>
  </definedNames>
  <calcPr calcId="125725" fullCalcOnLoad="1"/>
</workbook>
</file>

<file path=xl/calcChain.xml><?xml version="1.0" encoding="utf-8"?>
<calcChain xmlns="http://schemas.openxmlformats.org/spreadsheetml/2006/main">
  <c r="C70" i="1"/>
  <c r="C36"/>
  <c r="C12"/>
  <c r="C16"/>
  <c r="C15"/>
  <c r="C11"/>
  <c r="C68"/>
  <c r="C69"/>
  <c r="C19"/>
  <c r="C21"/>
  <c r="C24"/>
  <c r="C26"/>
  <c r="C33"/>
  <c r="C32"/>
</calcChain>
</file>

<file path=xl/sharedStrings.xml><?xml version="1.0" encoding="utf-8"?>
<sst xmlns="http://schemas.openxmlformats.org/spreadsheetml/2006/main" count="126" uniqueCount="126">
  <si>
    <t>Приложение 1</t>
  </si>
  <si>
    <t>к Закону Удмуртской Республики</t>
  </si>
  <si>
    <t>в тыс. руб.</t>
  </si>
  <si>
    <t>Код</t>
  </si>
  <si>
    <t xml:space="preserve">Наименование 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</si>
  <si>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</si>
  <si>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</si>
  <si>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</si>
  <si>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</si>
  <si>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1 01 01012 02 0000 110</t>
  </si>
  <si>
    <t>Налог на прибыль организаций, зачисляемый в бюджеты субъектов Российской Федерации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</si>
  <si>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</si>
  <si>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</si>
  <si>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</si>
  <si>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</si>
  <si>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</si>
  <si>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</si>
  <si>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Акцизы на нефтепродукты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</si>
  <si>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</si>
  <si>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</si>
  <si>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</si>
  <si>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упрощённой системы налогообложения</t>
  </si>
  <si>
    <t>1 06 00000 00 0000 000</t>
  </si>
  <si>
    <t>НАЛОГИ НА ИМУЩЕСТВО</t>
  </si>
  <si>
    <t>1 06 02000 02 0000 110</t>
  </si>
  <si>
    <t>Налог на имущество организаций</t>
  </si>
  <si>
    <t>1 06 04000 02 0000 110</t>
  </si>
  <si>
    <t>Транспортный налог</t>
  </si>
  <si>
    <t>1 07 00000 00 0000 000</t>
  </si>
  <si>
    <t>НАЛОГИ, СБОРЫ И РЕГУЛЯРНЫЕ ПЛАТЕЖИ ЗА ПОЛЬЗОВАНИЕ ПРИРОДНЫМИ РЕСУРСАМИ</t>
  </si>
  <si>
    <t>1 07 04010 01 0000 110</t>
  </si>
  <si>
    <t>Сбор за пользование объектами животного мира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</si>
  <si>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</si>
  <si>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</si>
  <si>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1 11 01020 02 0000 120</t>
  </si>
  <si>
    <t>Доходы в виде прибыли,  приходящейся  на  доли  в уставных  (складочных)  капиталах   хозяйственных товариществ и обществ, или дивидендов по акциям, принадлежащим субъектам Российской Федерации</t>
  </si>
  <si>
    <t>1 11 05010 04 0000 120</t>
  </si>
  <si>
    <t>1 11 05022 02 0000 120</t>
  </si>
  <si>
    <t>1 11 05032 02 0000 120</t>
  </si>
  <si>
    <t>1 11 07012 02 0000 120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</si>
  <si>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</si>
  <si>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</si>
  <si>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</si>
  <si>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</si>
  <si>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1 12 04000 00 0000 120</t>
  </si>
  <si>
    <t>Плата за использование лесов</t>
  </si>
  <si>
    <t>1 14 00000 00 0000 000</t>
  </si>
  <si>
    <t>ДОХОДЫ ОТ ПРОДАЖИ МАТЕРИАЛЬНЫХ И НЕМАТЕРИАЛЬНЫХ АКТИВОВ</t>
  </si>
  <si>
    <t>2 00 00000 00 0000 000</t>
  </si>
  <si>
    <t>БЕЗВОЗМЕЗДНЫЕ ПОСТУПЛЕНИЯ</t>
  </si>
  <si>
    <t>2 02 01001 02 0000 151</t>
  </si>
  <si>
    <t>Дотации бюджетам субъектов Российской Федерации на выравнивание бюджетной обеспеченности</t>
  </si>
  <si>
    <t>2 02 02021 02 0000 151</t>
  </si>
  <si>
    <t xml:space="preserve">Субсидии бюджетам субъектов Российской Федерации на осуществление капитального ремонта гидротехнических сооружений, находящихся в собственности субъектов Российской Федерации, и бесхозяйных гидротехнических сооружений  </t>
  </si>
  <si>
    <t>2 02 02024 02 0000 151</t>
  </si>
  <si>
    <t>2 02 02068 02 0000 151</t>
  </si>
  <si>
    <t xml:space="preserve">Субсидии бюджетам субъектов Российской Федерации на комплектование книжных фондов библиотек муниципальных образований </t>
  </si>
  <si>
    <t>2 02 02086 02 0000 151</t>
  </si>
  <si>
    <t>Субсидии бюджетам субъектов Российской Федерации из местных бюджетов для формирования региональных фондов финансовой поддержки поселений и региональных фондов финансовой поддержки муниципальных районов (городских округов)</t>
  </si>
  <si>
    <t>2 02 03001 02 0000 151</t>
  </si>
  <si>
    <t>Субвенции бюджетам субъектов Российской Федерации на оплату жилищно-коммунальных услуг отдельным категориям граждан</t>
  </si>
  <si>
    <t>2 02 03003 02 0000 151</t>
  </si>
  <si>
    <t>Субвенции бюджетам субъектов Российской Федерации на  государственную регистрацию актов гражданского состояния</t>
  </si>
  <si>
    <t>2 02 03004 02 0000 151</t>
  </si>
  <si>
    <t>2 02 03005 02 0000 151</t>
  </si>
  <si>
    <t>Субвенции бюджетам субъектов Российской Федерации на организацию, регулирование и охрану водных биологических ресурсов</t>
  </si>
  <si>
    <t>2 02 03006 02 0000 151</t>
  </si>
  <si>
    <t>Субвенции бюджетам субъектов Российской Федерации на охрану и использование объектов животного мира, отнесённых к объектам охоты</t>
  </si>
  <si>
    <t>2 02 03010 02 0000 151</t>
  </si>
  <si>
    <t>Субвенции бюджетам субъектов Российской Федерации на перевозку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</si>
  <si>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2 02 03011 02 0000 151</t>
  </si>
  <si>
    <t>Субвенции бюджетам субъектов Российской Федерации на государственные единовременные пособия и ежемесячные денежные компенсации гражданам при возникновении поствакцинальных осложнений</t>
  </si>
  <si>
    <t>2 02 03012 02 0000 151</t>
  </si>
  <si>
    <t>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</si>
  <si>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2 02 03015 02 0000 151</t>
  </si>
  <si>
    <t>2 02 03018 02 0000 151</t>
  </si>
  <si>
    <t>Субвенции бюджетам субъектов Российской Федерации на осуществление отдельных полномочий  в  области лесных отношений</t>
  </si>
  <si>
    <t>2 02 03019 02 0000 151</t>
  </si>
  <si>
    <t>Субвенции бюджетам субъектов Российской Федерации на осуществление отдельных полномочий в области водных отношений</t>
  </si>
  <si>
    <t>2 02 03020 02 0000 151</t>
  </si>
  <si>
    <t>Субвенции бюджетам субъектов Российской Федерации на выплату единовременного пособия при всех формах устройства детей, лишённых родительского попечения, в семью</t>
  </si>
  <si>
    <t>2 02 03025 02 0000 151</t>
  </si>
  <si>
    <t xml:space="preserve">Субвенции бюджетам субъектов Российской Федерации на осуществление полномочий Российской Федерации в области содействия занятости населения, включая расходы по осуществлению этих полномочий  </t>
  </si>
  <si>
    <t>2 02 03031 02 0000 151</t>
  </si>
  <si>
    <t>Субвенции бюджетам субъектов Российской Федерации на охрану и использование объектов животного мира (за исключением отнесённых к объектам охоты, а также водных биологических ресурсов)</t>
  </si>
  <si>
    <t>2 02 03032 02 0000 151</t>
  </si>
  <si>
    <t xml:space="preserve"> 2 02 03053 02 0000 151</t>
  </si>
  <si>
    <t xml:space="preserve"> 2 02 03054 02 0000 151 </t>
  </si>
  <si>
    <t>2 02 04005 02 0000 151</t>
  </si>
  <si>
    <t>ИТОГО ДОХОДОВ</t>
  </si>
  <si>
    <t>ДЕФИЦИТ</t>
  </si>
  <si>
    <t>БАЛАНС</t>
  </si>
  <si>
    <r>
      <t xml:space="preserve">Субвенции бюджетам субъектов Российской Федерации на обеспечение мер социальной поддержки для лиц, награждённых знаком </t>
    </r>
    <r>
      <rPr>
        <sz val="12"/>
        <rFont val="Arial"/>
        <family val="2"/>
        <charset val="204"/>
      </rPr>
      <t>«</t>
    </r>
    <r>
      <rPr>
        <sz val="12"/>
        <rFont val="Times New Roman"/>
        <family val="1"/>
        <charset val="204"/>
      </rPr>
      <t>Почётный донор СССР</t>
    </r>
    <r>
      <rPr>
        <sz val="12"/>
        <rFont val="Arial"/>
        <family val="2"/>
        <charset val="204"/>
      </rPr>
      <t>»</t>
    </r>
    <r>
      <rPr>
        <sz val="12"/>
        <rFont val="Times New Roman"/>
        <family val="1"/>
        <charset val="204"/>
      </rPr>
      <t xml:space="preserve">, </t>
    </r>
    <r>
      <rPr>
        <sz val="12"/>
        <rFont val="Arial"/>
        <family val="2"/>
        <charset val="204"/>
      </rPr>
      <t>«</t>
    </r>
    <r>
      <rPr>
        <sz val="12"/>
        <rFont val="Times New Roman"/>
        <family val="1"/>
        <charset val="204"/>
      </rPr>
      <t>Почётный донор России</t>
    </r>
    <r>
      <rPr>
        <sz val="12"/>
        <rFont val="Arial"/>
        <family val="2"/>
        <charset val="204"/>
      </rPr>
      <t>»</t>
    </r>
  </si>
  <si>
    <t>Субвенции бюджетам субъектов Российской Федерации на осуществление полномочий Российской Федерации по контролю качества образования, лицензированию и государственной аккредитации образовательных учреждений, надзору и контролю за соблюдением законодательства в области образования</t>
  </si>
  <si>
    <t>1 03 02011 01 0000 110,   1 03 02100 01 0000 110,  1 03 02110 01 0000 110,   1 03 02120 01 0000 110,  1 03 02190 01 0000 110,  1 03 02200 01 0000 110</t>
  </si>
  <si>
    <t>Сумма</t>
  </si>
  <si>
    <t>Доходы,  получаемые  в  виде  арендной  платы  за земельные участки, государственная  собственность на которые не разграничена и которые  расположены в границах городских округов, а также средства от продажи  права  на  заключение  договоров  аренды указанных земельных участков</t>
  </si>
  <si>
    <t>Доходы,  получаемые  в  виде  арендной  платы,  а также средства от  продажи  права  на  заключение договоров   аренды   за  земли,  находящиеся    в собственности  субъектов   Российской   Федерации (за исключением  земельных  участков   автономных учреждений субъектов Российской Федерации)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</si>
  <si>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автономных учреждений субъектов Российской Федерации)</t>
  </si>
  <si>
    <t>Межбюджетные  трансферты,  передаваемые  бюджетам
субъектов  Российской  Федерации  на  обеспечение равного с Министерством внутренних дел Российской Федерации   повышения    денежного    довольствия сотрудникам   и   заработной   платы   работникам подразделений милиции общественной безопасности и социальных выплат</t>
  </si>
  <si>
    <t>Субвенции бюджетам субъектов Российской Федерации на осуществление первичного воинского учёта на территориях, где отсутствуют военные комиссариаты</t>
  </si>
  <si>
    <r>
      <t>«</t>
    </r>
    <r>
      <rPr>
        <sz val="12"/>
        <rFont val="Times New Roman"/>
        <family val="1"/>
        <charset val="204"/>
      </rPr>
      <t>О бюджете Удмуртской Республики на 2010 год</t>
    </r>
    <r>
      <rPr>
        <sz val="12"/>
        <rFont val="Arial"/>
        <family val="2"/>
        <charset val="204"/>
      </rPr>
      <t>»</t>
    </r>
  </si>
  <si>
    <t>Бюджет Удмуртской Республики на 2010 год</t>
  </si>
  <si>
    <t xml:space="preserve">Прогнозируемый общий объём поступления доходов на 2010 год по основным источникам согласно классификации доходов бюджетов Российской Федерации </t>
  </si>
  <si>
    <t>2 02 01003 02 0000 151</t>
  </si>
  <si>
    <t>Дотации бюджетам субъектов Российской Федерации на поддержку мер по обеспечению сбалансированности бюджетов</t>
  </si>
  <si>
    <t>Субсидии бюджетам субъектов Российской Федерации на  реализацию мер социальной поддержки отдельных категорий граждан</t>
  </si>
  <si>
    <t>2 02 02001 02 0000 151</t>
  </si>
  <si>
    <t>2 02 02097 02 0000 151</t>
  </si>
  <si>
    <t>Субвенции бюджетам субъектов Российской Федерации на осуществление полномочий  Российской Федерации по контролю, надзору, выдаче лицензий и разрешений в области охраны и использования объектов животного мира, отнесённых к объектам охоты, и среды их обитания</t>
  </si>
  <si>
    <t xml:space="preserve"> 2 02 03060 02 0000 151 </t>
  </si>
  <si>
    <t>Субвенции бюджетам субъектов Российской Федерации на осуществление переданных  полномочий Российской Федерации в области охраны здоровья граждан</t>
  </si>
  <si>
    <t>1 03 02150 01 0000 110,   1 03 02160 01 0000 110,   1 03 02170 01 0000 110, 1 03 02180 01 0000 110</t>
  </si>
  <si>
    <t>Акцизы на спирт, вина, пиво и алкогольную продукцию</t>
  </si>
  <si>
    <t xml:space="preserve"> 2 02 03070 02 0000 151 </t>
  </si>
  <si>
    <t xml:space="preserve">2 02 03999 02 0000 151
</t>
  </si>
  <si>
    <t>Прочие субвенции бюджетам субъектов Российской Федерации (Субвенции бюджетам субъектов Российской Федерации для осуществления полномочий Российской Федерации по государственной охране объектов культурного наследия федерального значения)</t>
  </si>
  <si>
    <t>2 03 10001 02 0001 151</t>
  </si>
  <si>
    <t>2 03 10001 02 0002 151</t>
  </si>
  <si>
    <t xml:space="preserve">Субсидии бюджетам субъектов Российской Федерации на денежные выплаты медицинскому персоналу фельдшерско-акушерских пунктов, врачам, фельдшерам и медицинским сёстрам скорой медицинской помощи </t>
  </si>
  <si>
    <t>Субсидии бюджетам субъектов Российской Федерации на реализацию мероприятий по финансовому обеспечению оказания дополнительной медицинской помощи, оказываемой врачами-терапевтами участковыми, врачами-педиатрами участковыми, врачами общей практики (семейными врачами), медицинскими сёстрами участковыми врачей-терапевтов участковых, врачей-педиатров участковых, медицинскими сёстрами врачей общей практики (семейных врачей)</t>
  </si>
  <si>
    <t>Субвенции бюджетам субъектов Российской Федерации на выплату единовременного пособия беременной жене военнослужащего, проходящего военную службу по призыву, а также ежемесячного пособия на ребёнка военнослужащего, проходящего военную службу по призыву</t>
  </si>
  <si>
    <t>Доходы от перечисления части прибыли, остающейся после уплаты налогов и иных обязательных платежей государственных унитарных  предприятий  субъектов Российской Федерации</t>
  </si>
  <si>
    <t>Субвенции бюджетам субъектов Российской Федерации на обеспечение жильём отдельных категорий граждан, установленных федеральными законами от 12  января 1995  года  № 5-ФЗ «О ветеранах» и от 24 ноября 1995 года № 181-ФЗ «О социальной защите инвалидов в Российской Федерации»</t>
  </si>
  <si>
    <t>Безвозмездные поступления в бюджеты субъектов Российской Федерации от государственной корпорации – Фонд содействия  реформированию жилищно-коммунального хозяйства на обеспечение мероприятий по капитальному ремонту многоквартирных домов</t>
  </si>
  <si>
    <t>Безвозмездные поступления  в  бюджеты субъектов Российской Федерации от государственной корпорации – Фонд содействия  реформированию жилищно-коммунального хозяйства на обеспечение мероприятий по переселению граждан из аварийного жилищного фонда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</si>
</sst>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0"/>
      <name val="Arial Cyr"/>
      <charset val="204"/>
    </font>
    <font>
      <sz val="10"/>
      <name val="Arial Cyr"/>
    </font>
    <font>
      <sz val="8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49" fontId="3" fillId="0" borderId="0" xfId="0" applyNumberFormat="1" applyFont="1" applyFill="1" applyAlignment="1">
      <alignment horizontal="center"/>
    </xf>
    <xf numFmtId="49" fontId="3" fillId="0" borderId="0" xfId="0" applyNumberFormat="1" applyFont="1" applyFill="1" applyAlignment="1">
      <alignment horizontal="right" wrapText="1"/>
    </xf>
    <xf numFmtId="0" fontId="4" fillId="0" borderId="0" xfId="0" applyFont="1" applyFill="1"/>
    <xf numFmtId="49" fontId="6" fillId="0" borderId="0" xfId="0" applyNumberFormat="1" applyFont="1" applyFill="1" applyAlignment="1">
      <alignment horizontal="center"/>
    </xf>
    <xf numFmtId="49" fontId="6" fillId="0" borderId="1" xfId="0" applyNumberFormat="1" applyFont="1" applyFill="1" applyBorder="1" applyAlignment="1">
      <alignment wrapText="1"/>
    </xf>
    <xf numFmtId="0" fontId="3" fillId="0" borderId="0" xfId="0" applyFont="1" applyFill="1" applyAlignment="1">
      <alignment horizontal="right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2" fontId="6" fillId="0" borderId="2" xfId="0" applyNumberFormat="1" applyFont="1" applyFill="1" applyBorder="1" applyAlignment="1">
      <alignment horizontal="center" vertical="center"/>
    </xf>
    <xf numFmtId="0" fontId="7" fillId="0" borderId="0" xfId="0" applyFont="1" applyFill="1"/>
    <xf numFmtId="2" fontId="3" fillId="0" borderId="2" xfId="0" applyNumberFormat="1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left" vertical="center" wrapText="1"/>
    </xf>
    <xf numFmtId="0" fontId="3" fillId="0" borderId="2" xfId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left" wrapText="1"/>
    </xf>
    <xf numFmtId="49" fontId="3" fillId="0" borderId="0" xfId="0" applyNumberFormat="1" applyFont="1" applyFill="1" applyAlignment="1">
      <alignment horizontal="center" wrapText="1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>
      <alignment horizontal="left" wrapText="1"/>
    </xf>
    <xf numFmtId="164" fontId="3" fillId="0" borderId="0" xfId="0" applyNumberFormat="1" applyFont="1" applyFill="1" applyAlignment="1">
      <alignment horizontal="center"/>
    </xf>
    <xf numFmtId="49" fontId="8" fillId="0" borderId="0" xfId="0" applyNumberFormat="1" applyFont="1" applyFill="1" applyAlignment="1">
      <alignment horizontal="center"/>
    </xf>
    <xf numFmtId="3" fontId="6" fillId="0" borderId="2" xfId="0" applyNumberFormat="1" applyFont="1" applyFill="1" applyBorder="1" applyAlignment="1">
      <alignment horizontal="right" vertical="center"/>
    </xf>
    <xf numFmtId="3" fontId="3" fillId="0" borderId="2" xfId="0" applyNumberFormat="1" applyFont="1" applyFill="1" applyBorder="1" applyAlignment="1">
      <alignment horizontal="right" vertical="center"/>
    </xf>
    <xf numFmtId="164" fontId="6" fillId="0" borderId="2" xfId="0" applyNumberFormat="1" applyFont="1" applyFill="1" applyBorder="1" applyAlignment="1">
      <alignment horizontal="right" vertical="center"/>
    </xf>
    <xf numFmtId="164" fontId="3" fillId="0" borderId="2" xfId="0" applyNumberFormat="1" applyFont="1" applyFill="1" applyBorder="1" applyAlignment="1">
      <alignment horizontal="right" vertical="center"/>
    </xf>
    <xf numFmtId="49" fontId="6" fillId="0" borderId="2" xfId="0" applyNumberFormat="1" applyFont="1" applyFill="1" applyBorder="1" applyAlignment="1">
      <alignment horizontal="left" vertical="center" wrapText="1"/>
    </xf>
    <xf numFmtId="0" fontId="3" fillId="0" borderId="2" xfId="1" applyFont="1" applyFill="1" applyBorder="1" applyAlignment="1">
      <alignment horizontal="left" vertical="center" wrapText="1"/>
    </xf>
    <xf numFmtId="0" fontId="3" fillId="0" borderId="2" xfId="1" applyFont="1" applyFill="1" applyBorder="1" applyAlignment="1">
      <alignment horizontal="center" vertical="center" wrapText="1"/>
    </xf>
    <xf numFmtId="49" fontId="6" fillId="0" borderId="0" xfId="0" applyNumberFormat="1" applyFont="1" applyFill="1" applyAlignment="1">
      <alignment horizontal="center" wrapText="1"/>
    </xf>
    <xf numFmtId="49" fontId="3" fillId="0" borderId="0" xfId="0" applyNumberFormat="1" applyFont="1" applyFill="1" applyAlignment="1">
      <alignment horizontal="right" wrapText="1"/>
    </xf>
    <xf numFmtId="49" fontId="5" fillId="0" borderId="0" xfId="0" applyNumberFormat="1" applyFont="1" applyFill="1" applyAlignment="1">
      <alignment horizontal="right" wrapText="1"/>
    </xf>
    <xf numFmtId="49" fontId="8" fillId="0" borderId="0" xfId="0" applyNumberFormat="1" applyFont="1" applyFill="1" applyAlignment="1">
      <alignment horizontal="center"/>
    </xf>
  </cellXfs>
  <cellStyles count="2">
    <cellStyle name="Обычный" xfId="0" builtinId="0"/>
    <cellStyle name="Обычный_приложение 1 к закону 2004 года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72"/>
  <sheetViews>
    <sheetView tabSelected="1" view="pageBreakPreview" zoomScaleNormal="90" zoomScaleSheetLayoutView="100" workbookViewId="0">
      <pane xSplit="2" ySplit="10" topLeftCell="C32" activePane="bottomRight" state="frozen"/>
      <selection pane="topRight" activeCell="C1" sqref="C1"/>
      <selection pane="bottomLeft" activeCell="A3" sqref="A3"/>
      <selection pane="bottomRight" activeCell="B68" sqref="B68"/>
    </sheetView>
  </sheetViews>
  <sheetFormatPr defaultRowHeight="15.75"/>
  <cols>
    <col min="1" max="1" width="23.7109375" style="1" customWidth="1"/>
    <col min="2" max="2" width="64" style="19" customWidth="1"/>
    <col min="3" max="3" width="13.7109375" style="18" customWidth="1"/>
    <col min="4" max="16384" width="9.140625" style="3"/>
  </cols>
  <sheetData>
    <row r="1" spans="1:3">
      <c r="B1" s="30" t="s">
        <v>0</v>
      </c>
      <c r="C1" s="30"/>
    </row>
    <row r="2" spans="1:3">
      <c r="B2" s="30" t="s">
        <v>1</v>
      </c>
      <c r="C2" s="30"/>
    </row>
    <row r="3" spans="1:3">
      <c r="B3" s="31" t="s">
        <v>101</v>
      </c>
      <c r="C3" s="30"/>
    </row>
    <row r="4" spans="1:3" ht="12" customHeight="1">
      <c r="B4" s="2"/>
      <c r="C4" s="2"/>
    </row>
    <row r="5" spans="1:3" ht="20.25">
      <c r="A5" s="32" t="s">
        <v>102</v>
      </c>
      <c r="B5" s="32"/>
      <c r="C5" s="32"/>
    </row>
    <row r="6" spans="1:3" ht="12" customHeight="1">
      <c r="A6" s="21"/>
      <c r="B6" s="21"/>
      <c r="C6" s="21"/>
    </row>
    <row r="7" spans="1:3" ht="29.25" customHeight="1">
      <c r="A7" s="29" t="s">
        <v>103</v>
      </c>
      <c r="B7" s="29"/>
      <c r="C7" s="29"/>
    </row>
    <row r="8" spans="1:3" ht="12" customHeight="1">
      <c r="A8" s="4"/>
      <c r="B8" s="4"/>
      <c r="C8" s="4"/>
    </row>
    <row r="9" spans="1:3" ht="12.75" customHeight="1">
      <c r="A9" s="5"/>
      <c r="B9" s="5"/>
      <c r="C9" s="6" t="s">
        <v>2</v>
      </c>
    </row>
    <row r="10" spans="1:3" s="9" customFormat="1" ht="33" customHeight="1">
      <c r="A10" s="7" t="s">
        <v>3</v>
      </c>
      <c r="B10" s="7" t="s">
        <v>4</v>
      </c>
      <c r="C10" s="8" t="s">
        <v>95</v>
      </c>
    </row>
    <row r="11" spans="1:3" s="11" customFormat="1">
      <c r="A11" s="10" t="s">
        <v>5</v>
      </c>
      <c r="B11" s="26" t="s">
        <v>6</v>
      </c>
      <c r="C11" s="22">
        <f>C12+C15+C19+C21+C24+C26+C32+C35</f>
        <v>20611924</v>
      </c>
    </row>
    <row r="12" spans="1:3" s="11" customFormat="1" ht="17.25" customHeight="1">
      <c r="A12" s="10" t="s">
        <v>7</v>
      </c>
      <c r="B12" s="26" t="s">
        <v>8</v>
      </c>
      <c r="C12" s="22">
        <f>C13+C14</f>
        <v>13996208</v>
      </c>
    </row>
    <row r="13" spans="1:3" ht="31.5">
      <c r="A13" s="12" t="s">
        <v>9</v>
      </c>
      <c r="B13" s="14" t="s">
        <v>10</v>
      </c>
      <c r="C13" s="23">
        <v>6891168</v>
      </c>
    </row>
    <row r="14" spans="1:3" ht="17.25" customHeight="1">
      <c r="A14" s="12" t="s">
        <v>11</v>
      </c>
      <c r="B14" s="14" t="s">
        <v>12</v>
      </c>
      <c r="C14" s="23">
        <v>7105040</v>
      </c>
    </row>
    <row r="15" spans="1:3" s="11" customFormat="1" ht="47.25">
      <c r="A15" s="10" t="s">
        <v>13</v>
      </c>
      <c r="B15" s="26" t="s">
        <v>14</v>
      </c>
      <c r="C15" s="22">
        <f>C16</f>
        <v>2833034</v>
      </c>
    </row>
    <row r="16" spans="1:3" ht="33" customHeight="1">
      <c r="A16" s="12" t="s">
        <v>15</v>
      </c>
      <c r="B16" s="14" t="s">
        <v>16</v>
      </c>
      <c r="C16" s="23">
        <f>C17+C18</f>
        <v>2833034</v>
      </c>
    </row>
    <row r="17" spans="1:3" ht="99" customHeight="1">
      <c r="A17" s="13" t="s">
        <v>94</v>
      </c>
      <c r="B17" s="14" t="s">
        <v>113</v>
      </c>
      <c r="C17" s="23">
        <v>1290453</v>
      </c>
    </row>
    <row r="18" spans="1:3" ht="78.75">
      <c r="A18" s="13" t="s">
        <v>112</v>
      </c>
      <c r="B18" s="14" t="s">
        <v>17</v>
      </c>
      <c r="C18" s="23">
        <v>1542581</v>
      </c>
    </row>
    <row r="19" spans="1:3" s="11" customFormat="1">
      <c r="A19" s="10" t="s">
        <v>18</v>
      </c>
      <c r="B19" s="26" t="s">
        <v>19</v>
      </c>
      <c r="C19" s="22">
        <f>C20</f>
        <v>711000</v>
      </c>
    </row>
    <row r="20" spans="1:3" s="11" customFormat="1" ht="31.5">
      <c r="A20" s="12" t="s">
        <v>20</v>
      </c>
      <c r="B20" s="14" t="s">
        <v>21</v>
      </c>
      <c r="C20" s="23">
        <v>711000</v>
      </c>
    </row>
    <row r="21" spans="1:3" s="11" customFormat="1" ht="16.5" customHeight="1">
      <c r="A21" s="10" t="s">
        <v>22</v>
      </c>
      <c r="B21" s="26" t="s">
        <v>23</v>
      </c>
      <c r="C21" s="22">
        <f>C22+C23</f>
        <v>2812082</v>
      </c>
    </row>
    <row r="22" spans="1:3" s="11" customFormat="1" ht="16.5" customHeight="1">
      <c r="A22" s="12" t="s">
        <v>24</v>
      </c>
      <c r="B22" s="14" t="s">
        <v>25</v>
      </c>
      <c r="C22" s="23">
        <v>2167658</v>
      </c>
    </row>
    <row r="23" spans="1:3">
      <c r="A23" s="12" t="s">
        <v>26</v>
      </c>
      <c r="B23" s="14" t="s">
        <v>27</v>
      </c>
      <c r="C23" s="23">
        <v>644424</v>
      </c>
    </row>
    <row r="24" spans="1:3" s="11" customFormat="1" ht="30.75" customHeight="1">
      <c r="A24" s="10" t="s">
        <v>28</v>
      </c>
      <c r="B24" s="26" t="s">
        <v>29</v>
      </c>
      <c r="C24" s="22">
        <f>C25</f>
        <v>1900</v>
      </c>
    </row>
    <row r="25" spans="1:3">
      <c r="A25" s="12" t="s">
        <v>30</v>
      </c>
      <c r="B25" s="14" t="s">
        <v>31</v>
      </c>
      <c r="C25" s="23">
        <v>1900</v>
      </c>
    </row>
    <row r="26" spans="1:3" s="11" customFormat="1" ht="50.25" customHeight="1">
      <c r="A26" s="10" t="s">
        <v>32</v>
      </c>
      <c r="B26" s="26" t="s">
        <v>33</v>
      </c>
      <c r="C26" s="22">
        <f>C27+C28+C29+C30+C31</f>
        <v>127200</v>
      </c>
    </row>
    <row r="27" spans="1:3" ht="63">
      <c r="A27" s="12" t="s">
        <v>34</v>
      </c>
      <c r="B27" s="14" t="s">
        <v>35</v>
      </c>
      <c r="C27" s="23">
        <v>2100</v>
      </c>
    </row>
    <row r="28" spans="1:3" ht="81" customHeight="1">
      <c r="A28" s="12" t="s">
        <v>36</v>
      </c>
      <c r="B28" s="27" t="s">
        <v>96</v>
      </c>
      <c r="C28" s="23">
        <v>50000</v>
      </c>
    </row>
    <row r="29" spans="1:3" ht="81" customHeight="1">
      <c r="A29" s="12" t="s">
        <v>37</v>
      </c>
      <c r="B29" s="27" t="s">
        <v>97</v>
      </c>
      <c r="C29" s="23">
        <v>3800</v>
      </c>
    </row>
    <row r="30" spans="1:3" ht="80.25" customHeight="1">
      <c r="A30" s="12" t="s">
        <v>38</v>
      </c>
      <c r="B30" s="27" t="s">
        <v>98</v>
      </c>
      <c r="C30" s="23">
        <v>70000</v>
      </c>
    </row>
    <row r="31" spans="1:3" ht="63">
      <c r="A31" s="12" t="s">
        <v>39</v>
      </c>
      <c r="B31" s="27" t="s">
        <v>122</v>
      </c>
      <c r="C31" s="23">
        <v>1300</v>
      </c>
    </row>
    <row r="32" spans="1:3" s="11" customFormat="1" ht="31.5">
      <c r="A32" s="10" t="s">
        <v>40</v>
      </c>
      <c r="B32" s="26" t="s">
        <v>41</v>
      </c>
      <c r="C32" s="22">
        <f>C33+C34</f>
        <v>109800</v>
      </c>
    </row>
    <row r="33" spans="1:3">
      <c r="A33" s="12" t="s">
        <v>42</v>
      </c>
      <c r="B33" s="14" t="s">
        <v>43</v>
      </c>
      <c r="C33" s="23">
        <f>61400+2000</f>
        <v>63400</v>
      </c>
    </row>
    <row r="34" spans="1:3" ht="21" customHeight="1">
      <c r="A34" s="12" t="s">
        <v>44</v>
      </c>
      <c r="B34" s="14" t="s">
        <v>45</v>
      </c>
      <c r="C34" s="23">
        <v>46400</v>
      </c>
    </row>
    <row r="35" spans="1:3" ht="31.5">
      <c r="A35" s="10" t="s">
        <v>46</v>
      </c>
      <c r="B35" s="26" t="s">
        <v>47</v>
      </c>
      <c r="C35" s="22">
        <v>20700</v>
      </c>
    </row>
    <row r="36" spans="1:3" s="11" customFormat="1" ht="16.5" customHeight="1">
      <c r="A36" s="10" t="s">
        <v>48</v>
      </c>
      <c r="B36" s="26" t="s">
        <v>49</v>
      </c>
      <c r="C36" s="24">
        <f>SUM(C37:C67)</f>
        <v>6260272.9999999991</v>
      </c>
    </row>
    <row r="37" spans="1:3" ht="33" customHeight="1">
      <c r="A37" s="15" t="s">
        <v>50</v>
      </c>
      <c r="B37" s="27" t="s">
        <v>51</v>
      </c>
      <c r="C37" s="25">
        <v>1541951.9</v>
      </c>
    </row>
    <row r="38" spans="1:3" ht="33" customHeight="1">
      <c r="A38" s="15" t="s">
        <v>104</v>
      </c>
      <c r="B38" s="27" t="s">
        <v>105</v>
      </c>
      <c r="C38" s="25">
        <v>664548.30000000005</v>
      </c>
    </row>
    <row r="39" spans="1:3" ht="52.5" customHeight="1">
      <c r="A39" s="15" t="s">
        <v>107</v>
      </c>
      <c r="B39" s="27" t="s">
        <v>106</v>
      </c>
      <c r="C39" s="25">
        <v>10992.9</v>
      </c>
    </row>
    <row r="40" spans="1:3" ht="78" customHeight="1">
      <c r="A40" s="15" t="s">
        <v>52</v>
      </c>
      <c r="B40" s="27" t="s">
        <v>53</v>
      </c>
      <c r="C40" s="25">
        <v>25000</v>
      </c>
    </row>
    <row r="41" spans="1:3" ht="63.75" customHeight="1">
      <c r="A41" s="15" t="s">
        <v>54</v>
      </c>
      <c r="B41" s="27" t="s">
        <v>119</v>
      </c>
      <c r="C41" s="25">
        <v>129825</v>
      </c>
    </row>
    <row r="42" spans="1:3" ht="47.25">
      <c r="A42" s="15" t="s">
        <v>55</v>
      </c>
      <c r="B42" s="27" t="s">
        <v>56</v>
      </c>
      <c r="C42" s="25">
        <v>1944</v>
      </c>
    </row>
    <row r="43" spans="1:3" ht="78.75">
      <c r="A43" s="15" t="s">
        <v>57</v>
      </c>
      <c r="B43" s="27" t="s">
        <v>58</v>
      </c>
      <c r="C43" s="25">
        <v>10615</v>
      </c>
    </row>
    <row r="44" spans="1:3" ht="129" customHeight="1">
      <c r="A44" s="15" t="s">
        <v>108</v>
      </c>
      <c r="B44" s="27" t="s">
        <v>120</v>
      </c>
      <c r="C44" s="25">
        <v>264369</v>
      </c>
    </row>
    <row r="45" spans="1:3" ht="47.25">
      <c r="A45" s="15" t="s">
        <v>59</v>
      </c>
      <c r="B45" s="27" t="s">
        <v>60</v>
      </c>
      <c r="C45" s="25">
        <v>796962.6</v>
      </c>
    </row>
    <row r="46" spans="1:3" ht="36" customHeight="1">
      <c r="A46" s="15" t="s">
        <v>61</v>
      </c>
      <c r="B46" s="27" t="s">
        <v>62</v>
      </c>
      <c r="C46" s="25">
        <v>72049.100000000006</v>
      </c>
    </row>
    <row r="47" spans="1:3" ht="49.5" customHeight="1">
      <c r="A47" s="15" t="s">
        <v>63</v>
      </c>
      <c r="B47" s="27" t="s">
        <v>92</v>
      </c>
      <c r="C47" s="25">
        <v>33377</v>
      </c>
    </row>
    <row r="48" spans="1:3" ht="51" customHeight="1">
      <c r="A48" s="15" t="s">
        <v>64</v>
      </c>
      <c r="B48" s="27" t="s">
        <v>65</v>
      </c>
      <c r="C48" s="25">
        <v>109.4</v>
      </c>
    </row>
    <row r="49" spans="1:3" ht="48.75" customHeight="1">
      <c r="A49" s="15" t="s">
        <v>66</v>
      </c>
      <c r="B49" s="27" t="s">
        <v>67</v>
      </c>
      <c r="C49" s="25">
        <v>236.2</v>
      </c>
    </row>
    <row r="50" spans="1:3" ht="68.25" customHeight="1">
      <c r="A50" s="15" t="s">
        <v>68</v>
      </c>
      <c r="B50" s="27" t="s">
        <v>69</v>
      </c>
      <c r="C50" s="25">
        <v>144.80000000000001</v>
      </c>
    </row>
    <row r="51" spans="1:3" ht="66" customHeight="1">
      <c r="A51" s="15" t="s">
        <v>70</v>
      </c>
      <c r="B51" s="27" t="s">
        <v>71</v>
      </c>
      <c r="C51" s="25">
        <v>178</v>
      </c>
    </row>
    <row r="52" spans="1:3" ht="64.5" customHeight="1">
      <c r="A52" s="15" t="s">
        <v>72</v>
      </c>
      <c r="B52" s="27" t="s">
        <v>73</v>
      </c>
      <c r="C52" s="25">
        <v>257.7</v>
      </c>
    </row>
    <row r="53" spans="1:3" ht="50.25" customHeight="1">
      <c r="A53" s="15" t="s">
        <v>74</v>
      </c>
      <c r="B53" s="27" t="s">
        <v>100</v>
      </c>
      <c r="C53" s="25">
        <v>21957.1</v>
      </c>
    </row>
    <row r="54" spans="1:3" ht="50.25" customHeight="1">
      <c r="A54" s="15" t="s">
        <v>75</v>
      </c>
      <c r="B54" s="27" t="s">
        <v>76</v>
      </c>
      <c r="C54" s="25">
        <v>135242.5</v>
      </c>
    </row>
    <row r="55" spans="1:3" ht="47.25">
      <c r="A55" s="15" t="s">
        <v>77</v>
      </c>
      <c r="B55" s="27" t="s">
        <v>78</v>
      </c>
      <c r="C55" s="25">
        <v>13433.8</v>
      </c>
    </row>
    <row r="56" spans="1:3" ht="47.25" customHeight="1">
      <c r="A56" s="15" t="s">
        <v>79</v>
      </c>
      <c r="B56" s="27" t="s">
        <v>80</v>
      </c>
      <c r="C56" s="25">
        <v>11373.5</v>
      </c>
    </row>
    <row r="57" spans="1:3" ht="65.25" customHeight="1">
      <c r="A57" s="15" t="s">
        <v>81</v>
      </c>
      <c r="B57" s="27" t="s">
        <v>82</v>
      </c>
      <c r="C57" s="25">
        <v>1232452.7</v>
      </c>
    </row>
    <row r="58" spans="1:3" ht="63">
      <c r="A58" s="15" t="s">
        <v>83</v>
      </c>
      <c r="B58" s="27" t="s">
        <v>84</v>
      </c>
      <c r="C58" s="25">
        <v>86.7</v>
      </c>
    </row>
    <row r="59" spans="1:3" ht="80.25" customHeight="1">
      <c r="A59" s="15" t="s">
        <v>85</v>
      </c>
      <c r="B59" s="27" t="s">
        <v>109</v>
      </c>
      <c r="C59" s="25">
        <v>4305.2</v>
      </c>
    </row>
    <row r="60" spans="1:3" ht="80.25" customHeight="1">
      <c r="A60" s="28" t="s">
        <v>86</v>
      </c>
      <c r="B60" s="27" t="s">
        <v>121</v>
      </c>
      <c r="C60" s="25">
        <v>25919</v>
      </c>
    </row>
    <row r="61" spans="1:3" ht="49.5" customHeight="1">
      <c r="A61" s="15" t="s">
        <v>87</v>
      </c>
      <c r="B61" s="27" t="s">
        <v>111</v>
      </c>
      <c r="C61" s="25">
        <v>1921.5</v>
      </c>
    </row>
    <row r="62" spans="1:3" ht="96.75" customHeight="1">
      <c r="A62" s="15" t="s">
        <v>110</v>
      </c>
      <c r="B62" s="27" t="s">
        <v>93</v>
      </c>
      <c r="C62" s="25">
        <v>7511.8</v>
      </c>
    </row>
    <row r="63" spans="1:3" ht="82.5" customHeight="1">
      <c r="A63" s="15" t="s">
        <v>114</v>
      </c>
      <c r="B63" s="27" t="s">
        <v>123</v>
      </c>
      <c r="C63" s="25">
        <v>39065.1</v>
      </c>
    </row>
    <row r="64" spans="1:3" ht="87" customHeight="1">
      <c r="A64" s="28" t="s">
        <v>115</v>
      </c>
      <c r="B64" s="27" t="s">
        <v>116</v>
      </c>
      <c r="C64" s="25">
        <v>461.6</v>
      </c>
    </row>
    <row r="65" spans="1:3" ht="95.25" customHeight="1">
      <c r="A65" s="15" t="s">
        <v>88</v>
      </c>
      <c r="B65" s="27" t="s">
        <v>99</v>
      </c>
      <c r="C65" s="25">
        <v>153535.1</v>
      </c>
    </row>
    <row r="66" spans="1:3" ht="78.75">
      <c r="A66" s="15" t="s">
        <v>117</v>
      </c>
      <c r="B66" s="27" t="s">
        <v>124</v>
      </c>
      <c r="C66" s="25">
        <v>912054.3</v>
      </c>
    </row>
    <row r="67" spans="1:3" ht="81" customHeight="1">
      <c r="A67" s="15" t="s">
        <v>118</v>
      </c>
      <c r="B67" s="27" t="s">
        <v>125</v>
      </c>
      <c r="C67" s="25">
        <v>148392.20000000001</v>
      </c>
    </row>
    <row r="68" spans="1:3" s="11" customFormat="1">
      <c r="A68" s="12"/>
      <c r="B68" s="16" t="s">
        <v>89</v>
      </c>
      <c r="C68" s="24">
        <f>C11+C36</f>
        <v>26872197</v>
      </c>
    </row>
    <row r="69" spans="1:3" s="11" customFormat="1">
      <c r="A69" s="12"/>
      <c r="B69" s="16" t="s">
        <v>90</v>
      </c>
      <c r="C69" s="24">
        <f>C68-C70</f>
        <v>-4074485</v>
      </c>
    </row>
    <row r="70" spans="1:3" s="11" customFormat="1">
      <c r="A70" s="12"/>
      <c r="B70" s="16" t="s">
        <v>91</v>
      </c>
      <c r="C70" s="24">
        <f>30726682+220000</f>
        <v>30946682</v>
      </c>
    </row>
    <row r="71" spans="1:3">
      <c r="B71" s="17"/>
    </row>
    <row r="72" spans="1:3">
      <c r="C72" s="20"/>
    </row>
  </sheetData>
  <mergeCells count="5">
    <mergeCell ref="A7:C7"/>
    <mergeCell ref="B1:C1"/>
    <mergeCell ref="B2:C2"/>
    <mergeCell ref="B3:C3"/>
    <mergeCell ref="A5:C5"/>
  </mergeCells>
  <phoneticPr fontId="2" type="noConversion"/>
  <printOptions horizontalCentered="1"/>
  <pageMargins left="0.78740157480314965" right="0.39370078740157483" top="0.59055118110236227" bottom="0.59055118110236227" header="0.19685039370078741" footer="0"/>
  <pageSetup paperSize="9" scale="85" fitToHeight="0" orientation="portrait" r:id="rId1"/>
  <headerFooter differentFirst="1" alignWithMargins="0">
    <oddHeader>&amp;C&amp;8&amp;P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Прил1 доходы</vt:lpstr>
      <vt:lpstr>'Прил1 доходы'!Заголовки_для_печати</vt:lpstr>
      <vt:lpstr>'Прил1 доходы'!Область_печати</vt:lpstr>
    </vt:vector>
  </TitlesOfParts>
  <Company>MinFin UR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yushkova</dc:creator>
  <cp:lastModifiedBy>Житников</cp:lastModifiedBy>
  <cp:lastPrinted>2009-12-18T08:58:40Z</cp:lastPrinted>
  <dcterms:created xsi:type="dcterms:W3CDTF">2008-09-22T12:52:04Z</dcterms:created>
  <dcterms:modified xsi:type="dcterms:W3CDTF">2009-12-18T09:53:32Z</dcterms:modified>
</cp:coreProperties>
</file>